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GFP Assays\"/>
    </mc:Choice>
  </mc:AlternateContent>
  <xr:revisionPtr revIDLastSave="0" documentId="13_ncr:1_{A6087156-3DB7-4945-9A7F-6FE17514D653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aw Data" sheetId="1" r:id="rId1"/>
    <sheet name="Analysis" sheetId="6" r:id="rId2"/>
    <sheet name="Analysis (2)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7" l="1"/>
  <c r="L3" i="7"/>
  <c r="F3" i="7"/>
  <c r="F4" i="7"/>
  <c r="F5" i="7"/>
  <c r="F6" i="7"/>
  <c r="F7" i="7"/>
  <c r="F8" i="7"/>
  <c r="F9" i="7"/>
  <c r="F10" i="7"/>
  <c r="F2" i="7"/>
  <c r="E11" i="7"/>
  <c r="D2" i="7" l="1"/>
  <c r="D3" i="7"/>
  <c r="D4" i="7"/>
  <c r="D5" i="7"/>
  <c r="D6" i="7"/>
  <c r="D7" i="7"/>
  <c r="D8" i="7"/>
  <c r="E8" i="7" s="1"/>
  <c r="D9" i="7"/>
  <c r="D10" i="7"/>
  <c r="C3" i="7"/>
  <c r="C4" i="7"/>
  <c r="C5" i="7"/>
  <c r="C6" i="7"/>
  <c r="E6" i="7" s="1"/>
  <c r="C7" i="7"/>
  <c r="C8" i="7"/>
  <c r="C9" i="7"/>
  <c r="C10" i="7"/>
  <c r="C2" i="7"/>
  <c r="D11" i="7"/>
  <c r="C11" i="7"/>
  <c r="E5" i="7"/>
  <c r="E4" i="7"/>
  <c r="E3" i="7"/>
  <c r="E2" i="7"/>
  <c r="K13" i="6"/>
  <c r="K12" i="6"/>
  <c r="S20" i="1"/>
  <c r="S21" i="1"/>
  <c r="S22" i="1"/>
  <c r="S19" i="1"/>
  <c r="S14" i="1"/>
  <c r="S15" i="1"/>
  <c r="S16" i="1"/>
  <c r="S17" i="1"/>
  <c r="S18" i="1"/>
  <c r="S13" i="1"/>
  <c r="R20" i="1"/>
  <c r="R21" i="1"/>
  <c r="R22" i="1"/>
  <c r="R19" i="1"/>
  <c r="R14" i="1"/>
  <c r="R15" i="1"/>
  <c r="R16" i="1"/>
  <c r="R17" i="1"/>
  <c r="R18" i="1"/>
  <c r="R13" i="1"/>
  <c r="M4" i="6"/>
  <c r="L4" i="6"/>
  <c r="M3" i="6"/>
  <c r="L3" i="6"/>
  <c r="M2" i="6"/>
  <c r="L2" i="6"/>
  <c r="G8" i="6"/>
  <c r="G5" i="6"/>
  <c r="G2" i="6"/>
  <c r="H10" i="6" s="1"/>
  <c r="F10" i="6"/>
  <c r="D11" i="6"/>
  <c r="C11" i="6"/>
  <c r="D10" i="6"/>
  <c r="E10" i="6" s="1"/>
  <c r="C10" i="6"/>
  <c r="D9" i="6"/>
  <c r="C9" i="6"/>
  <c r="E9" i="6" s="1"/>
  <c r="F9" i="6" s="1"/>
  <c r="D8" i="6"/>
  <c r="C8" i="6"/>
  <c r="D7" i="6"/>
  <c r="C7" i="6"/>
  <c r="E7" i="6" s="1"/>
  <c r="F7" i="6" s="1"/>
  <c r="D6" i="6"/>
  <c r="C6" i="6"/>
  <c r="D5" i="6"/>
  <c r="C5" i="6"/>
  <c r="E5" i="6" s="1"/>
  <c r="F5" i="6" s="1"/>
  <c r="D4" i="6"/>
  <c r="C4" i="6"/>
  <c r="D3" i="6"/>
  <c r="C3" i="6"/>
  <c r="E3" i="6" s="1"/>
  <c r="F3" i="6" s="1"/>
  <c r="D2" i="6"/>
  <c r="C2" i="6"/>
  <c r="S11" i="1"/>
  <c r="S9" i="1"/>
  <c r="S10" i="1"/>
  <c r="S8" i="1"/>
  <c r="S3" i="1"/>
  <c r="S4" i="1"/>
  <c r="S5" i="1"/>
  <c r="S6" i="1"/>
  <c r="S7" i="1"/>
  <c r="S2" i="1"/>
  <c r="R11" i="1"/>
  <c r="R9" i="1"/>
  <c r="R10" i="1"/>
  <c r="R8" i="1"/>
  <c r="R3" i="1"/>
  <c r="R4" i="1"/>
  <c r="R5" i="1"/>
  <c r="R6" i="1"/>
  <c r="R7" i="1"/>
  <c r="R2" i="1"/>
  <c r="G2" i="7" l="1"/>
  <c r="H2" i="7" s="1"/>
  <c r="E9" i="7"/>
  <c r="E10" i="7"/>
  <c r="E7" i="7"/>
  <c r="K13" i="7"/>
  <c r="H5" i="6"/>
  <c r="H6" i="6"/>
  <c r="H7" i="6"/>
  <c r="H9" i="6"/>
  <c r="H2" i="6"/>
  <c r="H8" i="6"/>
  <c r="H3" i="6"/>
  <c r="H4" i="6"/>
  <c r="E2" i="6"/>
  <c r="F2" i="6" s="1"/>
  <c r="E6" i="6"/>
  <c r="F6" i="6" s="1"/>
  <c r="E4" i="6"/>
  <c r="F4" i="6" s="1"/>
  <c r="E8" i="6"/>
  <c r="F8" i="6" s="1"/>
  <c r="H3" i="7" l="1"/>
  <c r="K12" i="7"/>
  <c r="H10" i="7"/>
  <c r="G8" i="7"/>
  <c r="E13" i="7"/>
  <c r="H4" i="7"/>
  <c r="M2" i="7" s="1"/>
  <c r="H6" i="7"/>
  <c r="H9" i="7"/>
  <c r="H7" i="7"/>
  <c r="H5" i="7"/>
  <c r="H8" i="7"/>
  <c r="L2" i="7" l="1"/>
  <c r="G5" i="7"/>
  <c r="M4" i="7"/>
  <c r="M3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07AAAE2-3406-4D1A-9DD8-B6D608EAD853}" keepAlive="1" name="Query - Sheet1" description="Connection to the 'Sheet1' query in the workbook." type="5" refreshedVersion="0" background="1">
    <dbPr connection="Provider=Microsoft.Mashup.OleDb.1;Data Source=$Workbook$;Location=Sheet1;Extended Properties=&quot;&quot;" command="SELECT * FROM [Sheet1]"/>
  </connection>
  <connection id="2" xr16:uid="{7464AD26-B6C4-4FF0-B4FA-5C506D658526}" keepAlive="1" name="Query - Sheet1 (2)" description="Connection to the 'Sheet1 (2)' query in the workbook." type="5" refreshedVersion="0" background="1">
    <dbPr connection="Provider=Microsoft.Mashup.OleDb.1;Data Source=$Workbook$;Location=&quot;Sheet1 (2)&quot;;Extended Properties=&quot;&quot;" command="SELECT * FROM [Sheet1 (2)]"/>
  </connection>
  <connection id="3" xr16:uid="{545E07F3-8E31-4BF3-A880-662B87165D21}" keepAlive="1" name="Query - Sheet1 (3)" description="Connection to the 'Sheet1 (3)' query in the workbook." type="5" refreshedVersion="0" background="1">
    <dbPr connection="Provider=Microsoft.Mashup.OleDb.1;Data Source=$Workbook$;Location=&quot;Sheet1 (3)&quot;;Extended Properties=&quot;&quot;" command="SELECT * FROM [Sheet1 (3)]"/>
  </connection>
  <connection id="4" xr16:uid="{5C2BE0C0-477B-4442-88A4-540FD6524E9A}" keepAlive="1" name="Query - Sheet1 (4)" description="Connection to the 'Sheet1 (4)' query in the workbook." type="5" refreshedVersion="0" background="1">
    <dbPr connection="Provider=Microsoft.Mashup.OleDb.1;Data Source=$Workbook$;Location=&quot;Sheet1 (4)&quot;;Extended Properties=&quot;&quot;" command="SELECT * FROM [Sheet1 (4)]"/>
  </connection>
</connections>
</file>

<file path=xl/sharedStrings.xml><?xml version="1.0" encoding="utf-8"?>
<sst xmlns="http://schemas.openxmlformats.org/spreadsheetml/2006/main" count="74" uniqueCount="36">
  <si>
    <t>OD600</t>
  </si>
  <si>
    <t>Temperature(¡C)</t>
  </si>
  <si>
    <t>Sample #</t>
  </si>
  <si>
    <t>Strain and Condition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</si>
  <si>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</t>
    </r>
  </si>
  <si>
    <t>GFP</t>
  </si>
  <si>
    <t>Average</t>
  </si>
  <si>
    <t xml:space="preserve">Std. Dev. </t>
  </si>
  <si>
    <t>Condition</t>
  </si>
  <si>
    <t>RFU-LVS</t>
  </si>
  <si>
    <t>Normalized to MHB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</si>
  <si>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pH 2.75</t>
    </r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</si>
  <si>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pH 6.5</t>
    </r>
  </si>
  <si>
    <t>LVS-pF</t>
  </si>
  <si>
    <t>pH 2.75</t>
  </si>
  <si>
    <t>pH 6.5</t>
  </si>
  <si>
    <t>GFP/OD600</t>
  </si>
  <si>
    <t>od600</t>
  </si>
  <si>
    <t>fl</t>
  </si>
  <si>
    <t>6.5 1</t>
  </si>
  <si>
    <t>6.5 2</t>
  </si>
  <si>
    <t>6.5 3</t>
  </si>
  <si>
    <t>2.75 1</t>
  </si>
  <si>
    <t>2.75 2</t>
  </si>
  <si>
    <t>2.75 3</t>
  </si>
  <si>
    <t>4.5 1</t>
  </si>
  <si>
    <t>4.5 2</t>
  </si>
  <si>
    <t>4.5 3</t>
  </si>
  <si>
    <t>LVS</t>
  </si>
  <si>
    <t>Flourescence</t>
  </si>
  <si>
    <t>OD</t>
  </si>
  <si>
    <r>
      <t>LVS pF-P</t>
    </r>
    <r>
      <rPr>
        <i/>
        <sz val="11"/>
        <color theme="1"/>
        <rFont val="Calibri"/>
        <family val="2"/>
        <scheme val="minor"/>
      </rPr>
      <t>rpsU1</t>
    </r>
    <r>
      <rPr>
        <sz val="11"/>
        <color theme="1"/>
        <rFont val="Calibri"/>
        <family val="2"/>
        <scheme val="minor"/>
      </rPr>
      <t>-GFP  pH 4.5</t>
    </r>
  </si>
  <si>
    <t>pH 4.5</t>
  </si>
  <si>
    <t>t-test</t>
  </si>
  <si>
    <t>6.5:2.75</t>
  </si>
  <si>
    <t>6.5:4.5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</si>
</sst>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right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2338145231846"/>
          <c:y val="0.13930555555555557"/>
          <c:w val="0.84721062992125984"/>
          <c:h val="0.753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Analysis!$M$2:$M$6</c:f>
                <c:numCache>
                  <c:formatCode>General</c:formatCode>
                  <c:ptCount val="5"/>
                  <c:pt idx="0">
                    <c:v>0.17597162864311089</c:v>
                  </c:pt>
                  <c:pt idx="1">
                    <c:v>5.6313397715805839E-2</c:v>
                  </c:pt>
                  <c:pt idx="2">
                    <c:v>0.16914608192653366</c:v>
                  </c:pt>
                </c:numCache>
              </c:numRef>
            </c:plus>
            <c:minus>
              <c:numRef>
                <c:f>Analysis!$M$2:$M$6</c:f>
                <c:numCache>
                  <c:formatCode>General</c:formatCode>
                  <c:ptCount val="5"/>
                  <c:pt idx="0">
                    <c:v>0.17597162864311089</c:v>
                  </c:pt>
                  <c:pt idx="1">
                    <c:v>5.6313397715805839E-2</c:v>
                  </c:pt>
                  <c:pt idx="2">
                    <c:v>0.16914608192653366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Analysis!$J$2:$J$4</c:f>
              <c:strCache>
                <c:ptCount val="3"/>
                <c:pt idx="0">
                  <c:v>pH 6.5</c:v>
                </c:pt>
                <c:pt idx="1">
                  <c:v>pH 2.75</c:v>
                </c:pt>
                <c:pt idx="2">
                  <c:v>pH 4.5</c:v>
                </c:pt>
              </c:strCache>
            </c:strRef>
          </c:cat>
          <c:val>
            <c:numRef>
              <c:f>Analysis!$L$2:$L$4</c:f>
              <c:numCache>
                <c:formatCode>0.00</c:formatCode>
                <c:ptCount val="3"/>
                <c:pt idx="0">
                  <c:v>1</c:v>
                </c:pt>
                <c:pt idx="1">
                  <c:v>1.794515935815074</c:v>
                </c:pt>
                <c:pt idx="2">
                  <c:v>1.9033841135208007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D0-475B-B347-10D5528FEC7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2338145231846"/>
          <c:y val="0.13930555555555557"/>
          <c:w val="0.84721062992125984"/>
          <c:h val="0.75329505686789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(2)'!$K$2</c:f>
              <c:strCache>
                <c:ptCount val="1"/>
                <c:pt idx="0">
                  <c:v>LVS pF-PrpsU1-GFP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(2)'!$M$2:$M$6</c:f>
                <c:numCache>
                  <c:formatCode>General</c:formatCode>
                  <c:ptCount val="5"/>
                  <c:pt idx="0">
                    <c:v>1.7857423109302084</c:v>
                  </c:pt>
                  <c:pt idx="1">
                    <c:v>0.57146267127699091</c:v>
                  </c:pt>
                  <c:pt idx="2">
                    <c:v>1.7164773523627004</c:v>
                  </c:pt>
                </c:numCache>
              </c:numRef>
            </c:plus>
            <c:minus>
              <c:numRef>
                <c:f>'Analysis (2)'!$M$2:$M$6</c:f>
                <c:numCache>
                  <c:formatCode>General</c:formatCode>
                  <c:ptCount val="5"/>
                  <c:pt idx="0">
                    <c:v>1.7857423109302084</c:v>
                  </c:pt>
                  <c:pt idx="1">
                    <c:v>0.57146267127699091</c:v>
                  </c:pt>
                  <c:pt idx="2">
                    <c:v>1.7164773523627004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(2)'!$J$2:$J$4</c:f>
              <c:strCache>
                <c:ptCount val="3"/>
                <c:pt idx="0">
                  <c:v>pH 6.5</c:v>
                </c:pt>
                <c:pt idx="1">
                  <c:v>pH 2.75</c:v>
                </c:pt>
                <c:pt idx="2">
                  <c:v>pH 4.5</c:v>
                </c:pt>
              </c:strCache>
            </c:strRef>
          </c:cat>
          <c:val>
            <c:numRef>
              <c:f>'Analysis (2)'!$L$2:$L$4</c:f>
              <c:numCache>
                <c:formatCode>0.00</c:formatCode>
                <c:ptCount val="3"/>
                <c:pt idx="0">
                  <c:v>1</c:v>
                </c:pt>
                <c:pt idx="1">
                  <c:v>7.0626674551655242</c:v>
                </c:pt>
                <c:pt idx="2">
                  <c:v>8.167450724730358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8D-471F-BC1E-4116A8A3E74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81563408"/>
        <c:axId val="581565968"/>
      </c:barChart>
      <c:catAx>
        <c:axId val="58156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5968"/>
        <c:crosses val="autoZero"/>
        <c:auto val="1"/>
        <c:lblAlgn val="ctr"/>
        <c:lblOffset val="100"/>
        <c:noMultiLvlLbl val="0"/>
      </c:catAx>
      <c:valAx>
        <c:axId val="5815659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Flourescence Units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22668234179060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63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236220</xdr:colOff>
      <xdr:row>3</xdr:row>
      <xdr:rowOff>133350</xdr:rowOff>
    </xdr:from>
    <xdr:to>
      <xdr:col>20</xdr:col>
      <xdr:colOff>541020</xdr:colOff>
      <xdr:row>14</xdr:row>
      <xdr:rowOff>137160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58BE81-91C3-4B48-B574-AD1FAAF0B4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236220</xdr:colOff>
      <xdr:row>3</xdr:row>
      <xdr:rowOff>133350</xdr:rowOff>
    </xdr:from>
    <xdr:to>
      <xdr:col>20</xdr:col>
      <xdr:colOff>541020</xdr:colOff>
      <xdr:row>14</xdr:row>
      <xdr:rowOff>137160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077297-82EF-4014-BF37-85D561FB3E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workbookViewId="0">
      <selection activeCell="S19" sqref="S19:S22"/>
    </sheetView>
  </sheetViews>
  <sheetFormatPr defaultRowHeight="14.4" x14ac:dyDescent="0.3"/>
  <sheetData>
    <row r="1" spans="1:19" x14ac:dyDescent="0.3">
      <c r="A1" t="s">
        <v>17</v>
      </c>
      <c r="C1" t="s">
        <v>1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R1" t="s">
        <v>29</v>
      </c>
      <c r="S1" t="s">
        <v>30</v>
      </c>
    </row>
    <row r="2" spans="1:19" x14ac:dyDescent="0.3">
      <c r="C2">
        <v>23.5</v>
      </c>
      <c r="D2">
        <v>0.70599999999999996</v>
      </c>
      <c r="E2">
        <v>0.69799999999999995</v>
      </c>
      <c r="F2">
        <v>0.6835</v>
      </c>
      <c r="G2">
        <v>3.2000000000000001E-2</v>
      </c>
      <c r="H2">
        <v>0.45829999999999999</v>
      </c>
      <c r="I2">
        <v>0.45569999999999999</v>
      </c>
      <c r="J2">
        <v>0.45300000000000001</v>
      </c>
      <c r="K2">
        <v>3.39E-2</v>
      </c>
      <c r="L2">
        <v>3.2300000000000002E-2</v>
      </c>
      <c r="M2">
        <v>3.56E-2</v>
      </c>
      <c r="N2">
        <v>3.2300000000000002E-2</v>
      </c>
      <c r="O2">
        <v>3.1899999999999998E-2</v>
      </c>
      <c r="Q2" t="s">
        <v>19</v>
      </c>
      <c r="R2">
        <f>(AVERAGE(D12:F12))/4</f>
        <v>6874</v>
      </c>
      <c r="S2">
        <f>(AVERAGE(D2:F2))/4</f>
        <v>0.17395833333333333</v>
      </c>
    </row>
    <row r="3" spans="1:19" x14ac:dyDescent="0.3">
      <c r="D3">
        <v>0.61260000000000003</v>
      </c>
      <c r="E3">
        <v>0.60829999999999995</v>
      </c>
      <c r="F3">
        <v>0.58650000000000002</v>
      </c>
      <c r="G3">
        <v>3.1699999999999999E-2</v>
      </c>
      <c r="H3">
        <v>0.44190000000000002</v>
      </c>
      <c r="I3">
        <v>0.43880000000000002</v>
      </c>
      <c r="J3">
        <v>0.43240000000000001</v>
      </c>
      <c r="K3">
        <v>3.5999999999999997E-2</v>
      </c>
      <c r="L3">
        <v>3.2099999999999997E-2</v>
      </c>
      <c r="M3">
        <v>3.27E-2</v>
      </c>
      <c r="N3">
        <v>3.2500000000000001E-2</v>
      </c>
      <c r="O3">
        <v>3.2899999999999999E-2</v>
      </c>
      <c r="Q3" t="s">
        <v>20</v>
      </c>
      <c r="R3">
        <f t="shared" ref="R3:R7" si="0">(AVERAGE(D13:F13))/4</f>
        <v>7615.916666666667</v>
      </c>
      <c r="S3">
        <f t="shared" ref="S3:S7" si="1">(AVERAGE(D3:F3))/4</f>
        <v>0.15061666666666665</v>
      </c>
    </row>
    <row r="4" spans="1:19" x14ac:dyDescent="0.3">
      <c r="D4">
        <v>0.66810000000000003</v>
      </c>
      <c r="E4">
        <v>0.6552</v>
      </c>
      <c r="F4">
        <v>0.64839999999999998</v>
      </c>
      <c r="G4">
        <v>3.2199999999999999E-2</v>
      </c>
      <c r="H4">
        <v>0.46460000000000001</v>
      </c>
      <c r="I4">
        <v>0.46239999999999998</v>
      </c>
      <c r="J4">
        <v>0.45390000000000003</v>
      </c>
      <c r="K4">
        <v>3.2099999999999997E-2</v>
      </c>
      <c r="L4">
        <v>3.4599999999999999E-2</v>
      </c>
      <c r="M4">
        <v>3.2500000000000001E-2</v>
      </c>
      <c r="N4">
        <v>3.4000000000000002E-2</v>
      </c>
      <c r="O4">
        <v>3.2399999999999998E-2</v>
      </c>
      <c r="Q4" t="s">
        <v>21</v>
      </c>
      <c r="R4">
        <f t="shared" si="0"/>
        <v>7661.75</v>
      </c>
      <c r="S4">
        <f t="shared" si="1"/>
        <v>0.16430833333333336</v>
      </c>
    </row>
    <row r="5" spans="1:19" x14ac:dyDescent="0.3">
      <c r="D5">
        <v>0.3291</v>
      </c>
      <c r="E5">
        <v>0.32640000000000002</v>
      </c>
      <c r="F5">
        <v>0.32119999999999999</v>
      </c>
      <c r="G5">
        <v>3.2599999999999997E-2</v>
      </c>
      <c r="H5">
        <v>0.29339999999999999</v>
      </c>
      <c r="I5">
        <v>0.2762</v>
      </c>
      <c r="J5">
        <v>0.27689999999999998</v>
      </c>
      <c r="K5">
        <v>3.2500000000000001E-2</v>
      </c>
      <c r="L5">
        <v>3.2199999999999999E-2</v>
      </c>
      <c r="M5">
        <v>3.39E-2</v>
      </c>
      <c r="N5">
        <v>3.2300000000000002E-2</v>
      </c>
      <c r="O5">
        <v>3.2099999999999997E-2</v>
      </c>
      <c r="Q5" t="s">
        <v>22</v>
      </c>
      <c r="R5">
        <f t="shared" si="0"/>
        <v>5935</v>
      </c>
      <c r="S5">
        <f t="shared" si="1"/>
        <v>8.1391666666666654E-2</v>
      </c>
    </row>
    <row r="6" spans="1:19" x14ac:dyDescent="0.3">
      <c r="D6">
        <v>0.36749999999999999</v>
      </c>
      <c r="E6">
        <v>0.37240000000000001</v>
      </c>
      <c r="F6">
        <v>0.372</v>
      </c>
      <c r="G6">
        <v>3.2599999999999997E-2</v>
      </c>
      <c r="H6">
        <v>2.9899999999999999E-2</v>
      </c>
      <c r="I6">
        <v>2.87E-2</v>
      </c>
      <c r="J6">
        <v>2.9100000000000001E-2</v>
      </c>
      <c r="K6">
        <v>3.2199999999999999E-2</v>
      </c>
      <c r="L6">
        <v>3.2399999999999998E-2</v>
      </c>
      <c r="M6">
        <v>3.2199999999999999E-2</v>
      </c>
      <c r="N6">
        <v>3.32E-2</v>
      </c>
      <c r="O6">
        <v>3.2000000000000001E-2</v>
      </c>
      <c r="Q6" t="s">
        <v>23</v>
      </c>
      <c r="R6">
        <f t="shared" si="0"/>
        <v>6484.166666666667</v>
      </c>
      <c r="S6">
        <f t="shared" si="1"/>
        <v>9.2658333333333329E-2</v>
      </c>
    </row>
    <row r="7" spans="1:19" x14ac:dyDescent="0.3">
      <c r="D7">
        <v>0.35780000000000001</v>
      </c>
      <c r="E7">
        <v>0.3553</v>
      </c>
      <c r="F7">
        <v>0.35360000000000003</v>
      </c>
      <c r="G7">
        <v>3.2599999999999997E-2</v>
      </c>
      <c r="H7">
        <v>3.2199999999999999E-2</v>
      </c>
      <c r="I7">
        <v>3.2399999999999998E-2</v>
      </c>
      <c r="J7">
        <v>3.2800000000000003E-2</v>
      </c>
      <c r="K7">
        <v>3.27E-2</v>
      </c>
      <c r="L7">
        <v>3.2399999999999998E-2</v>
      </c>
      <c r="M7">
        <v>3.2500000000000001E-2</v>
      </c>
      <c r="N7">
        <v>3.27E-2</v>
      </c>
      <c r="O7">
        <v>3.2399999999999998E-2</v>
      </c>
      <c r="Q7" t="s">
        <v>24</v>
      </c>
      <c r="R7">
        <f t="shared" si="0"/>
        <v>6193.333333333333</v>
      </c>
      <c r="S7">
        <f t="shared" si="1"/>
        <v>8.8891666666666661E-2</v>
      </c>
    </row>
    <row r="8" spans="1:19" x14ac:dyDescent="0.3">
      <c r="D8">
        <v>3.2500000000000001E-2</v>
      </c>
      <c r="E8">
        <v>3.2199999999999999E-2</v>
      </c>
      <c r="F8">
        <v>3.2000000000000001E-2</v>
      </c>
      <c r="G8">
        <v>3.2599999999999997E-2</v>
      </c>
      <c r="H8">
        <v>3.2199999999999999E-2</v>
      </c>
      <c r="I8">
        <v>3.2099999999999997E-2</v>
      </c>
      <c r="J8">
        <v>3.2199999999999999E-2</v>
      </c>
      <c r="K8">
        <v>3.2500000000000001E-2</v>
      </c>
      <c r="L8">
        <v>3.2399999999999998E-2</v>
      </c>
      <c r="M8">
        <v>3.2199999999999999E-2</v>
      </c>
      <c r="N8">
        <v>3.2099999999999997E-2</v>
      </c>
      <c r="O8">
        <v>3.1899999999999998E-2</v>
      </c>
      <c r="Q8" t="s">
        <v>25</v>
      </c>
      <c r="R8">
        <f>(AVERAGE(H12:J12))/4</f>
        <v>8337.3333333333339</v>
      </c>
      <c r="S8">
        <f>(AVERAGE(H2:J2))/4</f>
        <v>0.11391666666666667</v>
      </c>
    </row>
    <row r="9" spans="1:19" x14ac:dyDescent="0.3">
      <c r="D9">
        <v>3.2800000000000003E-2</v>
      </c>
      <c r="E9">
        <v>3.2500000000000001E-2</v>
      </c>
      <c r="F9">
        <v>3.3000000000000002E-2</v>
      </c>
      <c r="G9">
        <v>3.1800000000000002E-2</v>
      </c>
      <c r="H9">
        <v>3.2899999999999999E-2</v>
      </c>
      <c r="I9">
        <v>3.2300000000000002E-2</v>
      </c>
      <c r="J9">
        <v>3.2199999999999999E-2</v>
      </c>
      <c r="K9">
        <v>3.2599999999999997E-2</v>
      </c>
      <c r="L9">
        <v>3.2199999999999999E-2</v>
      </c>
      <c r="M9">
        <v>3.2899999999999999E-2</v>
      </c>
      <c r="N9">
        <v>3.2300000000000002E-2</v>
      </c>
      <c r="O9">
        <v>3.2500000000000001E-2</v>
      </c>
      <c r="Q9" t="s">
        <v>26</v>
      </c>
      <c r="R9">
        <f t="shared" ref="R9:R10" si="2">(AVERAGE(H13:J13))/4</f>
        <v>8773.9166666666661</v>
      </c>
      <c r="S9">
        <f t="shared" ref="S9:S10" si="3">(AVERAGE(H3:J3))/4</f>
        <v>0.10942499999999999</v>
      </c>
    </row>
    <row r="10" spans="1:19" x14ac:dyDescent="0.3">
      <c r="Q10" t="s">
        <v>27</v>
      </c>
      <c r="R10">
        <f t="shared" si="2"/>
        <v>8008.75</v>
      </c>
      <c r="S10">
        <f t="shared" si="3"/>
        <v>0.115075</v>
      </c>
    </row>
    <row r="11" spans="1:19" x14ac:dyDescent="0.3">
      <c r="A11" t="s">
        <v>18</v>
      </c>
      <c r="C11" t="s">
        <v>1</v>
      </c>
      <c r="D11">
        <v>1</v>
      </c>
      <c r="E11">
        <v>2</v>
      </c>
      <c r="F11">
        <v>3</v>
      </c>
      <c r="G11">
        <v>4</v>
      </c>
      <c r="H11">
        <v>5</v>
      </c>
      <c r="I11">
        <v>6</v>
      </c>
      <c r="J11">
        <v>7</v>
      </c>
      <c r="K11">
        <v>8</v>
      </c>
      <c r="L11">
        <v>9</v>
      </c>
      <c r="M11">
        <v>10</v>
      </c>
      <c r="N11">
        <v>11</v>
      </c>
      <c r="O11">
        <v>12</v>
      </c>
      <c r="Q11" t="s">
        <v>28</v>
      </c>
      <c r="R11">
        <f>AVERAGE(H15:J15)</f>
        <v>13743.333333333334</v>
      </c>
      <c r="S11">
        <f>(AVERAGE(H5:J5))</f>
        <v>0.28216666666666668</v>
      </c>
    </row>
    <row r="12" spans="1:19" x14ac:dyDescent="0.3">
      <c r="C12">
        <v>23.5</v>
      </c>
      <c r="D12">
        <v>28144</v>
      </c>
      <c r="E12">
        <v>27493</v>
      </c>
      <c r="F12">
        <v>26851</v>
      </c>
      <c r="G12">
        <v>4185</v>
      </c>
      <c r="H12">
        <v>33683</v>
      </c>
      <c r="I12">
        <v>33122</v>
      </c>
      <c r="J12">
        <v>33243</v>
      </c>
      <c r="K12">
        <v>3793</v>
      </c>
      <c r="L12">
        <v>4304</v>
      </c>
      <c r="M12">
        <v>4243</v>
      </c>
      <c r="N12">
        <v>4194</v>
      </c>
      <c r="O12">
        <v>4081</v>
      </c>
    </row>
    <row r="13" spans="1:19" x14ac:dyDescent="0.3">
      <c r="D13">
        <v>29875</v>
      </c>
      <c r="E13">
        <v>30686</v>
      </c>
      <c r="F13">
        <v>30830</v>
      </c>
      <c r="G13">
        <v>4066</v>
      </c>
      <c r="H13">
        <v>34647</v>
      </c>
      <c r="I13">
        <v>35338</v>
      </c>
      <c r="J13">
        <v>35302</v>
      </c>
      <c r="K13">
        <v>4193</v>
      </c>
      <c r="L13">
        <v>3829</v>
      </c>
      <c r="M13">
        <v>3911</v>
      </c>
      <c r="N13">
        <v>4041</v>
      </c>
      <c r="O13">
        <v>3878</v>
      </c>
      <c r="Q13" t="s">
        <v>19</v>
      </c>
      <c r="R13">
        <f>AVERAGE(D12:F12)</f>
        <v>27496</v>
      </c>
      <c r="S13">
        <f>AVERAGE(D2:F2)</f>
        <v>0.6958333333333333</v>
      </c>
    </row>
    <row r="14" spans="1:19" x14ac:dyDescent="0.3">
      <c r="D14">
        <v>30735</v>
      </c>
      <c r="E14">
        <v>30734</v>
      </c>
      <c r="F14">
        <v>30472</v>
      </c>
      <c r="G14">
        <v>4051</v>
      </c>
      <c r="H14">
        <v>31843</v>
      </c>
      <c r="I14">
        <v>32243</v>
      </c>
      <c r="J14">
        <v>32019</v>
      </c>
      <c r="K14">
        <v>4286</v>
      </c>
      <c r="L14">
        <v>4169</v>
      </c>
      <c r="M14">
        <v>4170</v>
      </c>
      <c r="N14">
        <v>4049</v>
      </c>
      <c r="O14">
        <v>3904</v>
      </c>
      <c r="Q14" t="s">
        <v>20</v>
      </c>
      <c r="R14">
        <f t="shared" ref="R14:R18" si="4">AVERAGE(D13:F13)</f>
        <v>30463.666666666668</v>
      </c>
      <c r="S14">
        <f t="shared" ref="S14:S18" si="5">AVERAGE(D3:F3)</f>
        <v>0.60246666666666659</v>
      </c>
    </row>
    <row r="15" spans="1:19" x14ac:dyDescent="0.3">
      <c r="D15">
        <v>23808</v>
      </c>
      <c r="E15">
        <v>23503</v>
      </c>
      <c r="F15">
        <v>23909</v>
      </c>
      <c r="G15">
        <v>4337</v>
      </c>
      <c r="H15">
        <v>13577</v>
      </c>
      <c r="I15">
        <v>13835</v>
      </c>
      <c r="J15">
        <v>13818</v>
      </c>
      <c r="K15">
        <v>4226</v>
      </c>
      <c r="L15">
        <v>4318</v>
      </c>
      <c r="M15">
        <v>4188</v>
      </c>
      <c r="N15">
        <v>4026</v>
      </c>
      <c r="O15">
        <v>3924</v>
      </c>
      <c r="Q15" t="s">
        <v>21</v>
      </c>
      <c r="R15">
        <f t="shared" si="4"/>
        <v>30647</v>
      </c>
      <c r="S15">
        <f t="shared" si="5"/>
        <v>0.65723333333333345</v>
      </c>
    </row>
    <row r="16" spans="1:19" x14ac:dyDescent="0.3">
      <c r="D16">
        <v>25661</v>
      </c>
      <c r="E16">
        <v>26086</v>
      </c>
      <c r="F16">
        <v>26063</v>
      </c>
      <c r="G16">
        <v>4180</v>
      </c>
      <c r="H16">
        <v>3979</v>
      </c>
      <c r="I16">
        <v>3643</v>
      </c>
      <c r="J16">
        <v>3636</v>
      </c>
      <c r="K16">
        <v>3824</v>
      </c>
      <c r="L16">
        <v>3985</v>
      </c>
      <c r="M16">
        <v>3851</v>
      </c>
      <c r="N16">
        <v>4004</v>
      </c>
      <c r="O16">
        <v>3976</v>
      </c>
      <c r="Q16" t="s">
        <v>22</v>
      </c>
      <c r="R16">
        <f t="shared" si="4"/>
        <v>23740</v>
      </c>
      <c r="S16">
        <f t="shared" si="5"/>
        <v>0.32556666666666662</v>
      </c>
    </row>
    <row r="17" spans="4:19" x14ac:dyDescent="0.3">
      <c r="D17">
        <v>24675</v>
      </c>
      <c r="E17">
        <v>24831</v>
      </c>
      <c r="F17">
        <v>24814</v>
      </c>
      <c r="G17">
        <v>3892</v>
      </c>
      <c r="H17">
        <v>5773</v>
      </c>
      <c r="I17">
        <v>4291</v>
      </c>
      <c r="J17">
        <v>4187</v>
      </c>
      <c r="K17">
        <v>4110</v>
      </c>
      <c r="L17">
        <v>4241</v>
      </c>
      <c r="M17">
        <v>3741</v>
      </c>
      <c r="N17">
        <v>4164</v>
      </c>
      <c r="O17">
        <v>5972</v>
      </c>
      <c r="Q17" t="s">
        <v>23</v>
      </c>
      <c r="R17">
        <f t="shared" si="4"/>
        <v>25936.666666666668</v>
      </c>
      <c r="S17">
        <f t="shared" si="5"/>
        <v>0.37063333333333331</v>
      </c>
    </row>
    <row r="18" spans="4:19" x14ac:dyDescent="0.3">
      <c r="D18">
        <v>4045</v>
      </c>
      <c r="E18">
        <v>3928</v>
      </c>
      <c r="F18">
        <v>3990</v>
      </c>
      <c r="G18">
        <v>4156</v>
      </c>
      <c r="H18">
        <v>4156</v>
      </c>
      <c r="I18">
        <v>4146</v>
      </c>
      <c r="J18">
        <v>4205</v>
      </c>
      <c r="K18">
        <v>4219</v>
      </c>
      <c r="L18">
        <v>4208</v>
      </c>
      <c r="M18">
        <v>4067</v>
      </c>
      <c r="N18">
        <v>4226</v>
      </c>
      <c r="O18">
        <v>3962</v>
      </c>
      <c r="Q18" t="s">
        <v>24</v>
      </c>
      <c r="R18">
        <f t="shared" si="4"/>
        <v>24773.333333333332</v>
      </c>
      <c r="S18">
        <f t="shared" si="5"/>
        <v>0.35556666666666664</v>
      </c>
    </row>
    <row r="19" spans="4:19" x14ac:dyDescent="0.3">
      <c r="D19">
        <v>3912</v>
      </c>
      <c r="E19">
        <v>3883</v>
      </c>
      <c r="F19">
        <v>4004</v>
      </c>
      <c r="G19">
        <v>3966</v>
      </c>
      <c r="H19">
        <v>4117</v>
      </c>
      <c r="I19">
        <v>4150</v>
      </c>
      <c r="J19">
        <v>4040</v>
      </c>
      <c r="K19">
        <v>4082</v>
      </c>
      <c r="L19">
        <v>3945</v>
      </c>
      <c r="M19">
        <v>4117</v>
      </c>
      <c r="N19">
        <v>4039</v>
      </c>
      <c r="O19">
        <v>3994</v>
      </c>
      <c r="Q19" t="s">
        <v>25</v>
      </c>
      <c r="R19">
        <f>AVERAGE(H12:J12)</f>
        <v>33349.333333333336</v>
      </c>
      <c r="S19">
        <f>AVERAGE(H2:J2)</f>
        <v>0.45566666666666666</v>
      </c>
    </row>
    <row r="20" spans="4:19" x14ac:dyDescent="0.3">
      <c r="Q20" t="s">
        <v>26</v>
      </c>
      <c r="R20">
        <f t="shared" ref="R20:R22" si="6">AVERAGE(H13:J13)</f>
        <v>35095.666666666664</v>
      </c>
      <c r="S20">
        <f t="shared" ref="S20:S22" si="7">AVERAGE(H3:J3)</f>
        <v>0.43769999999999998</v>
      </c>
    </row>
    <row r="21" spans="4:19" x14ac:dyDescent="0.3">
      <c r="Q21" t="s">
        <v>27</v>
      </c>
      <c r="R21">
        <f t="shared" si="6"/>
        <v>32035</v>
      </c>
      <c r="S21">
        <f t="shared" si="7"/>
        <v>0.46029999999999999</v>
      </c>
    </row>
    <row r="22" spans="4:19" x14ac:dyDescent="0.3">
      <c r="Q22" t="s">
        <v>28</v>
      </c>
      <c r="R22">
        <f t="shared" si="6"/>
        <v>13743.333333333334</v>
      </c>
      <c r="S22">
        <f t="shared" si="7"/>
        <v>0.28216666666666668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3EBAF-4868-4D77-9C4E-53355D1F3A96}">
  <dimension ref="A1:M13"/>
  <sheetViews>
    <sheetView tabSelected="1" workbookViewId="0">
      <selection activeCell="F8" sqref="F8:F10"/>
    </sheetView>
  </sheetViews>
  <sheetFormatPr defaultRowHeight="14.4" x14ac:dyDescent="0.3"/>
  <cols>
    <col min="1" max="1" width="17.6640625" bestFit="1" customWidth="1"/>
    <col min="3" max="3" width="9.5546875" bestFit="1" customWidth="1"/>
    <col min="5" max="5" width="10.44140625" bestFit="1" customWidth="1"/>
    <col min="6" max="6" width="10.6640625" bestFit="1" customWidth="1"/>
    <col min="8" max="8" width="15.77734375" bestFit="1" customWidth="1"/>
    <col min="10" max="10" width="13.33203125" bestFit="1" customWidth="1"/>
    <col min="11" max="11" width="16.5546875" bestFit="1" customWidth="1"/>
  </cols>
  <sheetData>
    <row r="1" spans="1:13" x14ac:dyDescent="0.3">
      <c r="A1" t="s">
        <v>3</v>
      </c>
      <c r="B1" t="s">
        <v>2</v>
      </c>
      <c r="C1" s="1" t="s">
        <v>5</v>
      </c>
      <c r="D1" s="1" t="s">
        <v>0</v>
      </c>
      <c r="E1" t="s">
        <v>16</v>
      </c>
      <c r="F1" t="s">
        <v>9</v>
      </c>
      <c r="G1" s="1" t="s">
        <v>6</v>
      </c>
      <c r="H1" t="s">
        <v>10</v>
      </c>
      <c r="J1" t="s">
        <v>8</v>
      </c>
      <c r="L1" t="s">
        <v>6</v>
      </c>
      <c r="M1" t="s">
        <v>7</v>
      </c>
    </row>
    <row r="2" spans="1:13" ht="14.4" customHeight="1" x14ac:dyDescent="0.3">
      <c r="A2" s="5" t="s">
        <v>12</v>
      </c>
      <c r="B2" s="1">
        <v>1</v>
      </c>
      <c r="C2" s="4">
        <f>'Raw Data'!R2</f>
        <v>6874</v>
      </c>
      <c r="D2" s="2">
        <f>'Raw Data'!S2</f>
        <v>0.17395833333333333</v>
      </c>
      <c r="E2" s="3">
        <f t="shared" ref="E2:E10" si="0">C2/D2</f>
        <v>39515.209580838324</v>
      </c>
      <c r="F2" s="3">
        <f>E2-$C$11</f>
        <v>25771.876247504988</v>
      </c>
      <c r="G2" s="3">
        <f>AVERAGE(F2:F4)</f>
        <v>31826.809483678022</v>
      </c>
      <c r="H2">
        <f t="shared" ref="H2:H10" si="1">F2/$G$2</f>
        <v>0.80975368456966346</v>
      </c>
      <c r="J2" s="1" t="s">
        <v>15</v>
      </c>
      <c r="K2" t="s">
        <v>4</v>
      </c>
      <c r="L2" s="3">
        <f>AVERAGE(H2:H4)</f>
        <v>1</v>
      </c>
      <c r="M2">
        <f>STDEV(H2:H4)</f>
        <v>0.17597162864311089</v>
      </c>
    </row>
    <row r="3" spans="1:13" x14ac:dyDescent="0.3">
      <c r="A3" s="5"/>
      <c r="B3" s="1">
        <v>2</v>
      </c>
      <c r="C3" s="4">
        <f>'Raw Data'!R3</f>
        <v>7615.916666666667</v>
      </c>
      <c r="D3" s="2">
        <f>'Raw Data'!S3</f>
        <v>0.15061666666666665</v>
      </c>
      <c r="E3" s="3">
        <f t="shared" si="0"/>
        <v>50564.899856146956</v>
      </c>
      <c r="F3" s="3">
        <f t="shared" ref="F3:F10" si="2">E3-$C$11</f>
        <v>36821.56652281362</v>
      </c>
      <c r="H3">
        <f t="shared" si="1"/>
        <v>1.1569355244890978</v>
      </c>
      <c r="J3" s="1" t="s">
        <v>14</v>
      </c>
      <c r="K3" t="s">
        <v>4</v>
      </c>
      <c r="L3" s="3">
        <f>AVERAGE(H5:H7)</f>
        <v>1.794515935815074</v>
      </c>
      <c r="M3">
        <f>STDEV(H5:H7)</f>
        <v>5.6313397715805839E-2</v>
      </c>
    </row>
    <row r="4" spans="1:13" ht="14.4" customHeight="1" x14ac:dyDescent="0.3">
      <c r="A4" s="5"/>
      <c r="B4" s="1">
        <v>3</v>
      </c>
      <c r="C4" s="4">
        <f>'Raw Data'!R4</f>
        <v>7661.75</v>
      </c>
      <c r="D4" s="2">
        <f>'Raw Data'!S4</f>
        <v>0.16430833333333336</v>
      </c>
      <c r="E4" s="3">
        <f t="shared" si="0"/>
        <v>46630.319014048786</v>
      </c>
      <c r="F4" s="3">
        <f t="shared" si="2"/>
        <v>32886.98568071545</v>
      </c>
      <c r="H4">
        <f t="shared" si="1"/>
        <v>1.0333107909412387</v>
      </c>
      <c r="J4" s="1" t="s">
        <v>32</v>
      </c>
      <c r="K4" t="s">
        <v>4</v>
      </c>
      <c r="L4" s="3">
        <f>AVERAGE(H8:H10)</f>
        <v>1.9033841135208007</v>
      </c>
      <c r="M4">
        <f>STDEV(H8:H10)</f>
        <v>0.16914608192653366</v>
      </c>
    </row>
    <row r="5" spans="1:13" x14ac:dyDescent="0.3">
      <c r="A5" s="5" t="s">
        <v>11</v>
      </c>
      <c r="B5" s="1">
        <v>4</v>
      </c>
      <c r="C5" s="4">
        <f>'Raw Data'!R5</f>
        <v>5935</v>
      </c>
      <c r="D5" s="2">
        <f>'Raw Data'!S5</f>
        <v>8.1391666666666654E-2</v>
      </c>
      <c r="E5" s="3">
        <f t="shared" si="0"/>
        <v>72919.013002969194</v>
      </c>
      <c r="F5" s="3">
        <f t="shared" si="2"/>
        <v>59175.679669635858</v>
      </c>
      <c r="G5" s="3">
        <f>AVERAGE(F5:F7)</f>
        <v>57113.716804610536</v>
      </c>
      <c r="H5">
        <f t="shared" si="1"/>
        <v>1.8593029156750178</v>
      </c>
      <c r="J5" s="1"/>
      <c r="L5" s="3"/>
    </row>
    <row r="6" spans="1:13" x14ac:dyDescent="0.3">
      <c r="A6" s="5"/>
      <c r="B6" s="1">
        <v>5</v>
      </c>
      <c r="C6" s="4">
        <f>'Raw Data'!R6</f>
        <v>6484.166666666667</v>
      </c>
      <c r="D6" s="2">
        <f>'Raw Data'!S6</f>
        <v>9.2658333333333329E-2</v>
      </c>
      <c r="E6" s="3">
        <f t="shared" si="0"/>
        <v>69979.314686572543</v>
      </c>
      <c r="F6" s="3">
        <f t="shared" si="2"/>
        <v>56235.981353239207</v>
      </c>
      <c r="H6">
        <f t="shared" si="1"/>
        <v>1.766937442538157</v>
      </c>
      <c r="J6" s="1"/>
      <c r="L6" s="3"/>
    </row>
    <row r="7" spans="1:13" x14ac:dyDescent="0.3">
      <c r="A7" s="5"/>
      <c r="B7" s="1">
        <v>6</v>
      </c>
      <c r="C7" s="4">
        <f>'Raw Data'!R7</f>
        <v>6193.333333333333</v>
      </c>
      <c r="D7" s="2">
        <f>'Raw Data'!S7</f>
        <v>8.8891666666666661E-2</v>
      </c>
      <c r="E7" s="3">
        <f t="shared" si="0"/>
        <v>69672.822724289872</v>
      </c>
      <c r="F7" s="3">
        <f t="shared" si="2"/>
        <v>55929.489390956536</v>
      </c>
      <c r="H7">
        <f t="shared" si="1"/>
        <v>1.7573074492320466</v>
      </c>
    </row>
    <row r="8" spans="1:13" ht="14.4" customHeight="1" x14ac:dyDescent="0.3">
      <c r="A8" s="5" t="s">
        <v>31</v>
      </c>
      <c r="B8" s="1">
        <v>7</v>
      </c>
      <c r="C8" s="4">
        <f>'Raw Data'!R8</f>
        <v>8337.3333333333339</v>
      </c>
      <c r="D8" s="2">
        <f>'Raw Data'!S8</f>
        <v>0.11391666666666667</v>
      </c>
      <c r="E8" s="3">
        <f t="shared" si="0"/>
        <v>73188.002926115587</v>
      </c>
      <c r="F8" s="3">
        <f t="shared" si="2"/>
        <v>59444.669592782251</v>
      </c>
      <c r="G8" s="3">
        <f>AVERAGE(F8:F10)</f>
        <v>60578.643555285911</v>
      </c>
      <c r="H8">
        <f t="shared" si="1"/>
        <v>1.8677545929719315</v>
      </c>
    </row>
    <row r="9" spans="1:13" x14ac:dyDescent="0.3">
      <c r="A9" s="5"/>
      <c r="B9" s="1">
        <v>8</v>
      </c>
      <c r="C9" s="4">
        <f>'Raw Data'!R9</f>
        <v>8773.9166666666661</v>
      </c>
      <c r="D9" s="2">
        <f>'Raw Data'!S9</f>
        <v>0.10942499999999999</v>
      </c>
      <c r="E9" s="3">
        <f t="shared" si="0"/>
        <v>80182.012032594619</v>
      </c>
      <c r="F9" s="3">
        <f t="shared" si="2"/>
        <v>66438.678699261291</v>
      </c>
      <c r="H9">
        <f t="shared" si="1"/>
        <v>2.0875067208145235</v>
      </c>
    </row>
    <row r="10" spans="1:13" ht="14.4" customHeight="1" x14ac:dyDescent="0.3">
      <c r="A10" s="5"/>
      <c r="B10" s="1">
        <v>9</v>
      </c>
      <c r="C10" s="4">
        <f>'Raw Data'!R10</f>
        <v>8008.75</v>
      </c>
      <c r="D10" s="2">
        <f>'Raw Data'!S10</f>
        <v>0.115075</v>
      </c>
      <c r="E10" s="3">
        <f t="shared" si="0"/>
        <v>69595.91570714752</v>
      </c>
      <c r="F10" s="3">
        <f t="shared" si="2"/>
        <v>55852.582373814184</v>
      </c>
      <c r="H10">
        <f t="shared" si="1"/>
        <v>1.7548910267759474</v>
      </c>
      <c r="J10" s="1"/>
      <c r="L10" s="3"/>
    </row>
    <row r="11" spans="1:13" x14ac:dyDescent="0.3">
      <c r="A11" t="s">
        <v>13</v>
      </c>
      <c r="B11" s="1">
        <v>10</v>
      </c>
      <c r="C11" s="4">
        <f>'Raw Data'!R11</f>
        <v>13743.333333333334</v>
      </c>
      <c r="D11" s="2">
        <f>'Raw Data'!S11</f>
        <v>0.28216666666666668</v>
      </c>
      <c r="E11" s="3"/>
      <c r="F11" s="3"/>
      <c r="J11" t="s">
        <v>33</v>
      </c>
    </row>
    <row r="12" spans="1:13" x14ac:dyDescent="0.3">
      <c r="J12" t="s">
        <v>34</v>
      </c>
      <c r="K12">
        <f>TTEST(F2:F4,F5:F7,2,1)</f>
        <v>2.6391647748314786E-2</v>
      </c>
    </row>
    <row r="13" spans="1:13" x14ac:dyDescent="0.3">
      <c r="J13" t="s">
        <v>35</v>
      </c>
      <c r="K13">
        <f>TTEST(F2:F4,F8:F10,2,1)</f>
        <v>1.1579005190918226E-2</v>
      </c>
    </row>
  </sheetData>
  <mergeCells count="3">
    <mergeCell ref="A2:A4"/>
    <mergeCell ref="A5:A7"/>
    <mergeCell ref="A8:A10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B74FA-CA07-4BE5-B24A-EF777468EEE2}">
  <dimension ref="A1:M13"/>
  <sheetViews>
    <sheetView workbookViewId="0">
      <selection activeCell="E11" sqref="E11"/>
    </sheetView>
  </sheetViews>
  <sheetFormatPr defaultRowHeight="14.4" x14ac:dyDescent="0.3"/>
  <cols>
    <col min="1" max="1" width="17.6640625" bestFit="1" customWidth="1"/>
    <col min="3" max="3" width="9.5546875" bestFit="1" customWidth="1"/>
    <col min="5" max="5" width="10.44140625" bestFit="1" customWidth="1"/>
    <col min="6" max="6" width="10.6640625" bestFit="1" customWidth="1"/>
    <col min="8" max="8" width="15.77734375" bestFit="1" customWidth="1"/>
    <col min="10" max="10" width="13.33203125" bestFit="1" customWidth="1"/>
    <col min="11" max="11" width="16.5546875" bestFit="1" customWidth="1"/>
  </cols>
  <sheetData>
    <row r="1" spans="1:13" x14ac:dyDescent="0.3">
      <c r="A1" t="s">
        <v>3</v>
      </c>
      <c r="B1" t="s">
        <v>2</v>
      </c>
      <c r="C1" s="1" t="s">
        <v>5</v>
      </c>
      <c r="D1" s="1" t="s">
        <v>0</v>
      </c>
      <c r="E1" t="s">
        <v>16</v>
      </c>
      <c r="F1" t="s">
        <v>9</v>
      </c>
      <c r="G1" s="1" t="s">
        <v>6</v>
      </c>
      <c r="H1" t="s">
        <v>10</v>
      </c>
      <c r="J1" t="s">
        <v>8</v>
      </c>
      <c r="L1" t="s">
        <v>6</v>
      </c>
      <c r="M1" t="s">
        <v>7</v>
      </c>
    </row>
    <row r="2" spans="1:13" ht="14.4" customHeight="1" x14ac:dyDescent="0.3">
      <c r="A2" s="5" t="s">
        <v>12</v>
      </c>
      <c r="B2" s="1">
        <v>1</v>
      </c>
      <c r="C2" s="4">
        <f>'Raw Data'!R13</f>
        <v>27496</v>
      </c>
      <c r="D2" s="4">
        <f>'Raw Data'!S13</f>
        <v>0.6958333333333333</v>
      </c>
      <c r="E2" s="3">
        <f t="shared" ref="E2:E11" si="0">C2/D2</f>
        <v>39515.209580838324</v>
      </c>
      <c r="F2" s="3">
        <f>E2-$E$11</f>
        <v>-9191.2286944127118</v>
      </c>
      <c r="G2" s="3">
        <f>AVERAGE(F2:F4)</f>
        <v>-3136.2954582396801</v>
      </c>
      <c r="H2">
        <f t="shared" ref="H2:H10" si="1">F2/$G$2</f>
        <v>2.9306003904273439</v>
      </c>
      <c r="J2" s="1" t="s">
        <v>15</v>
      </c>
      <c r="K2" t="s">
        <v>4</v>
      </c>
      <c r="L2" s="3">
        <f>AVERAGE(H2:H4)</f>
        <v>1</v>
      </c>
      <c r="M2">
        <f>STDEV(H2:H4)</f>
        <v>1.7857423109302084</v>
      </c>
    </row>
    <row r="3" spans="1:13" x14ac:dyDescent="0.3">
      <c r="A3" s="5"/>
      <c r="B3" s="1">
        <v>2</v>
      </c>
      <c r="C3" s="4">
        <f>'Raw Data'!R14</f>
        <v>30463.666666666668</v>
      </c>
      <c r="D3" s="4">
        <f>'Raw Data'!S14</f>
        <v>0.60246666666666659</v>
      </c>
      <c r="E3" s="3">
        <f t="shared" si="0"/>
        <v>50564.899856146956</v>
      </c>
      <c r="F3" s="3">
        <f t="shared" ref="F3:F10" si="2">E3-$E$11</f>
        <v>1858.4615808959206</v>
      </c>
      <c r="H3">
        <f t="shared" si="1"/>
        <v>-0.59256584899020515</v>
      </c>
      <c r="J3" s="1" t="s">
        <v>14</v>
      </c>
      <c r="K3" t="s">
        <v>4</v>
      </c>
      <c r="L3" s="3">
        <f>ABS(AVERAGE(H5:H7))</f>
        <v>7.0626674551655242</v>
      </c>
      <c r="M3">
        <f>STDEV(H5:H7)</f>
        <v>0.57146267127699091</v>
      </c>
    </row>
    <row r="4" spans="1:13" ht="14.4" customHeight="1" x14ac:dyDescent="0.3">
      <c r="A4" s="5"/>
      <c r="B4" s="1">
        <v>3</v>
      </c>
      <c r="C4" s="4">
        <f>'Raw Data'!R15</f>
        <v>30647</v>
      </c>
      <c r="D4" s="4">
        <f>'Raw Data'!S15</f>
        <v>0.65723333333333345</v>
      </c>
      <c r="E4" s="3">
        <f t="shared" si="0"/>
        <v>46630.319014048786</v>
      </c>
      <c r="F4" s="3">
        <f t="shared" si="2"/>
        <v>-2076.1192612022496</v>
      </c>
      <c r="H4">
        <f t="shared" si="1"/>
        <v>0.66196545856286149</v>
      </c>
      <c r="J4" s="1" t="s">
        <v>32</v>
      </c>
      <c r="K4" t="s">
        <v>4</v>
      </c>
      <c r="L4" s="3">
        <f>ABS(AVERAGE(H8:H10))</f>
        <v>8.167450724730358</v>
      </c>
      <c r="M4">
        <f>STDEV(H8:H10)</f>
        <v>1.7164773523627004</v>
      </c>
    </row>
    <row r="5" spans="1:13" x14ac:dyDescent="0.3">
      <c r="A5" s="5" t="s">
        <v>11</v>
      </c>
      <c r="B5" s="1">
        <v>4</v>
      </c>
      <c r="C5" s="4">
        <f>'Raw Data'!R16</f>
        <v>23740</v>
      </c>
      <c r="D5" s="4">
        <f>'Raw Data'!S16</f>
        <v>0.32556666666666662</v>
      </c>
      <c r="E5" s="3">
        <f t="shared" si="0"/>
        <v>72919.013002969194</v>
      </c>
      <c r="F5" s="3">
        <f t="shared" si="2"/>
        <v>24212.574727718158</v>
      </c>
      <c r="G5" s="3">
        <f>AVERAGE(F5:F7)</f>
        <v>22150.611862692836</v>
      </c>
      <c r="H5">
        <f t="shared" si="1"/>
        <v>-7.7201191820454431</v>
      </c>
      <c r="J5" s="1"/>
      <c r="L5" s="3"/>
    </row>
    <row r="6" spans="1:13" x14ac:dyDescent="0.3">
      <c r="A6" s="5"/>
      <c r="B6" s="1">
        <v>5</v>
      </c>
      <c r="C6" s="4">
        <f>'Raw Data'!R17</f>
        <v>25936.666666666668</v>
      </c>
      <c r="D6" s="4">
        <f>'Raw Data'!S17</f>
        <v>0.37063333333333331</v>
      </c>
      <c r="E6" s="3">
        <f t="shared" si="0"/>
        <v>69979.314686572543</v>
      </c>
      <c r="F6" s="3">
        <f t="shared" si="2"/>
        <v>21272.876411321507</v>
      </c>
      <c r="H6">
        <f t="shared" si="1"/>
        <v>-6.7828036913529228</v>
      </c>
      <c r="J6" s="1"/>
      <c r="L6" s="3"/>
    </row>
    <row r="7" spans="1:13" x14ac:dyDescent="0.3">
      <c r="A7" s="5"/>
      <c r="B7" s="1">
        <v>6</v>
      </c>
      <c r="C7" s="4">
        <f>'Raw Data'!R18</f>
        <v>24773.333333333332</v>
      </c>
      <c r="D7" s="4">
        <f>'Raw Data'!S18</f>
        <v>0.35556666666666664</v>
      </c>
      <c r="E7" s="3">
        <f t="shared" si="0"/>
        <v>69672.822724289872</v>
      </c>
      <c r="F7" s="3">
        <f t="shared" si="2"/>
        <v>20966.384449038836</v>
      </c>
      <c r="H7">
        <f t="shared" si="1"/>
        <v>-6.6850794920982075</v>
      </c>
    </row>
    <row r="8" spans="1:13" ht="14.4" customHeight="1" x14ac:dyDescent="0.3">
      <c r="A8" s="5" t="s">
        <v>31</v>
      </c>
      <c r="B8" s="1">
        <v>7</v>
      </c>
      <c r="C8" s="4">
        <f>'Raw Data'!R19</f>
        <v>33349.333333333336</v>
      </c>
      <c r="D8" s="4">
        <f>'Raw Data'!S19</f>
        <v>0.45566666666666666</v>
      </c>
      <c r="E8" s="3">
        <f t="shared" si="0"/>
        <v>73188.002926115587</v>
      </c>
      <c r="F8" s="3">
        <f t="shared" si="2"/>
        <v>24481.564650864551</v>
      </c>
      <c r="G8" s="3">
        <f>AVERAGE(F8:F10)</f>
        <v>25615.538613368204</v>
      </c>
      <c r="H8">
        <f t="shared" si="1"/>
        <v>-7.8058859494715485</v>
      </c>
    </row>
    <row r="9" spans="1:13" x14ac:dyDescent="0.3">
      <c r="A9" s="5"/>
      <c r="B9" s="1">
        <v>8</v>
      </c>
      <c r="C9" s="4">
        <f>'Raw Data'!R20</f>
        <v>35095.666666666664</v>
      </c>
      <c r="D9" s="4">
        <f>'Raw Data'!S20</f>
        <v>0.43769999999999998</v>
      </c>
      <c r="E9" s="3">
        <f t="shared" si="0"/>
        <v>80182.012032594619</v>
      </c>
      <c r="F9" s="3">
        <f t="shared" si="2"/>
        <v>31475.573757343584</v>
      </c>
      <c r="H9">
        <f t="shared" si="1"/>
        <v>-10.035908343600381</v>
      </c>
    </row>
    <row r="10" spans="1:13" ht="14.4" customHeight="1" x14ac:dyDescent="0.3">
      <c r="A10" s="5"/>
      <c r="B10" s="1">
        <v>9</v>
      </c>
      <c r="C10" s="4">
        <f>'Raw Data'!R21</f>
        <v>32035</v>
      </c>
      <c r="D10" s="4">
        <f>'Raw Data'!S21</f>
        <v>0.46029999999999999</v>
      </c>
      <c r="E10" s="3">
        <f t="shared" si="0"/>
        <v>69595.91570714752</v>
      </c>
      <c r="F10" s="3">
        <f t="shared" si="2"/>
        <v>20889.477431896485</v>
      </c>
      <c r="H10">
        <f t="shared" si="1"/>
        <v>-6.6605578811191464</v>
      </c>
      <c r="J10" s="1"/>
      <c r="L10" s="3"/>
    </row>
    <row r="11" spans="1:13" x14ac:dyDescent="0.3">
      <c r="A11" t="s">
        <v>13</v>
      </c>
      <c r="B11" s="1">
        <v>10</v>
      </c>
      <c r="C11" s="4">
        <f>'Raw Data'!R11</f>
        <v>13743.333333333334</v>
      </c>
      <c r="D11" s="2">
        <f>'Raw Data'!S11</f>
        <v>0.28216666666666668</v>
      </c>
      <c r="E11" s="3">
        <f t="shared" si="0"/>
        <v>48706.438275251036</v>
      </c>
      <c r="F11" s="3"/>
      <c r="J11" t="s">
        <v>33</v>
      </c>
    </row>
    <row r="12" spans="1:13" x14ac:dyDescent="0.3">
      <c r="J12" t="s">
        <v>34</v>
      </c>
      <c r="K12">
        <f>TTEST(F2:F4,F5:F7,2,1)</f>
        <v>2.6391647748314786E-2</v>
      </c>
    </row>
    <row r="13" spans="1:13" x14ac:dyDescent="0.3">
      <c r="E13" s="3">
        <f>AVERAGE(E8:E10)</f>
        <v>74321.976888619247</v>
      </c>
      <c r="J13" t="s">
        <v>35</v>
      </c>
      <c r="K13">
        <f>TTEST(F2:F4,F8:F10,2,1)</f>
        <v>1.1579005190918226E-2</v>
      </c>
    </row>
  </sheetData>
  <mergeCells count="3">
    <mergeCell ref="A2:A4"/>
    <mergeCell ref="A5:A7"/>
    <mergeCell ref="A8:A10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88630DE-438A-4483-B682-1AFADE713D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Analysis</vt:lpstr>
      <vt:lpstr>Analysis (2)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Sierra Schmidt</cp:lastModifiedBy>
  <dcterms:created xsi:type="dcterms:W3CDTF">2022-09-21T19:10:16Z</dcterms:created>
  <dcterms:modified xsi:type="dcterms:W3CDTF">2023-07-19T18:59:08Z</dcterms:modified>
</cp:coreProperties>
</file>